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firstSheet="1" activeTab="1"/>
  </bookViews>
  <sheets>
    <sheet name="Лист1" sheetId="1" state="hidden" r:id="rId1"/>
    <sheet name="ЭП дисперсия" sheetId="8" r:id="rId2"/>
  </sheets>
  <calcPr calcId="124519"/>
</workbook>
</file>

<file path=xl/calcChain.xml><?xml version="1.0" encoding="utf-8"?>
<calcChain xmlns="http://schemas.openxmlformats.org/spreadsheetml/2006/main">
  <c r="K14" i="8"/>
  <c r="L14" s="1"/>
  <c r="D34" i="1"/>
  <c r="E34" s="1"/>
  <c r="C20"/>
  <c r="C21"/>
  <c r="C22"/>
  <c r="C23"/>
  <c r="C10"/>
  <c r="C11"/>
  <c r="C12"/>
  <c r="C13"/>
  <c r="E14" i="8"/>
  <c r="E15"/>
  <c r="E16"/>
  <c r="C14" i="1" l="1"/>
  <c r="C15" s="1"/>
  <c r="D13" s="1"/>
  <c r="C24"/>
  <c r="C25" s="1"/>
  <c r="F28" s="1"/>
  <c r="E17" i="8"/>
  <c r="J14" s="1"/>
  <c r="F18" i="1"/>
  <c r="D11"/>
  <c r="D21" l="1"/>
  <c r="E21" s="1"/>
  <c r="F21" s="1"/>
  <c r="D22"/>
  <c r="D23"/>
  <c r="E23" s="1"/>
  <c r="F23" s="1"/>
  <c r="D20"/>
  <c r="D10"/>
  <c r="E10" s="1"/>
  <c r="F10" s="1"/>
  <c r="D12"/>
  <c r="E12" s="1"/>
  <c r="F12" s="1"/>
  <c r="D17" i="8"/>
  <c r="F11" i="1"/>
  <c r="E11"/>
  <c r="F13"/>
  <c r="E13"/>
  <c r="E20"/>
  <c r="F20" s="1"/>
  <c r="F14" i="8"/>
  <c r="F16"/>
  <c r="F15"/>
  <c r="E22" i="1"/>
  <c r="F22" s="1"/>
  <c r="F24" l="1"/>
  <c r="F25" s="1"/>
  <c r="G14" i="8"/>
  <c r="H14" s="1"/>
  <c r="G16"/>
  <c r="H16" s="1"/>
  <c r="G15"/>
  <c r="H15" s="1"/>
  <c r="F14" i="1"/>
  <c r="F15" s="1"/>
  <c r="H17" i="8" l="1"/>
  <c r="D24" s="1"/>
  <c r="D25" s="1"/>
  <c r="B14" s="1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sz val="8"/>
            <color indexed="81"/>
            <rFont val="Tahoma"/>
            <charset val="204"/>
          </rPr>
          <t xml:space="preserve">разность 29000 и 29982,33
</t>
        </r>
      </text>
    </comment>
    <comment ref="F10" authorId="0">
      <text>
        <r>
          <rPr>
            <sz val="8"/>
            <color indexed="81"/>
            <rFont val="Tahoma"/>
            <charset val="204"/>
          </rPr>
          <t xml:space="preserve">квадрат - 982,33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<sst xmlns="http://schemas.openxmlformats.org/spreadsheetml/2006/main" count="23" uniqueCount="15">
  <si>
    <t>Среднее значение цены</t>
  </si>
  <si>
    <t>несмещенная дисперсия</t>
  </si>
  <si>
    <t>квадратичное отклонение (квадр.корень из несмещенной дисперсии)</t>
  </si>
  <si>
    <t>% коэффициент вариации</t>
  </si>
  <si>
    <t>Кресла</t>
  </si>
  <si>
    <t xml:space="preserve">квадратичное отклонение </t>
  </si>
  <si>
    <t>v - количество (объем) закупаемого товара (работ, услуги)</t>
  </si>
  <si>
    <t>Цены коммерческих предложений</t>
  </si>
  <si>
    <t>проверка</t>
  </si>
  <si>
    <t>n - количество источников</t>
  </si>
  <si>
    <t>Обоснование</t>
  </si>
  <si>
    <t xml:space="preserve"> начальной (максимальной) цены контракта при осуществлении закупок в соответствии </t>
  </si>
  <si>
    <t>с Федеральным законом от 05.04.2013г. №44-ФЗ</t>
  </si>
  <si>
    <t>Ячейки для внесения данных</t>
  </si>
  <si>
    <t xml:space="preserve">Коэффициент вариации  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</si>
</sst>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4" fontId="3" fillId="0" borderId="0" xfId="0" applyNumberFormat="1" applyFont="1"/>
    <xf numFmtId="4" fontId="0" fillId="0" borderId="0" xfId="0" applyNumberFormat="1" applyFill="1"/>
    <xf numFmtId="0" fontId="4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/>
    <xf numFmtId="4" fontId="0" fillId="0" borderId="5" xfId="0" applyNumberFormat="1" applyBorder="1"/>
    <xf numFmtId="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8" xfId="0" applyNumberFormat="1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" xfId="0" applyBorder="1" applyAlignment="1">
      <alignment horizontal="center" vertical="center"/>
    </xf>
    <xf numFmtId="4" fontId="0" fillId="2" borderId="8" xfId="0" applyNumberFormat="1" applyFill="1" applyBorder="1"/>
    <xf numFmtId="4" fontId="0" fillId="2" borderId="5" xfId="0" applyNumberFormat="1" applyFill="1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614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614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84"/>
  <sheetViews>
    <sheetView workbookViewId="0">
      <selection activeCell="C17" sqref="C17"/>
    </sheetView>
  </sheetViews>
  <sheetFormatPr defaultRowHeight="14.4"/>
  <cols>
    <col min="2" max="2" width="13.33203125" customWidth="1"/>
    <col min="3" max="3" width="16.109375" customWidth="1"/>
    <col min="4" max="4" width="14" customWidth="1"/>
    <col min="5" max="5" width="13" customWidth="1"/>
    <col min="6" max="6" width="17.6640625" customWidth="1"/>
    <col min="7" max="7" width="17.6640625" bestFit="1" customWidth="1"/>
  </cols>
  <sheetData>
    <row r="3" spans="1:11">
      <c r="C3">
        <v>1</v>
      </c>
    </row>
    <row r="10" spans="1:11">
      <c r="B10" s="1">
        <v>29000</v>
      </c>
      <c r="C10" s="1">
        <f>$C$3*B10</f>
        <v>29000</v>
      </c>
      <c r="D10" s="1">
        <f>$C$3*(B10-$C$15)</f>
        <v>-982.3324999999968</v>
      </c>
      <c r="E10" s="1">
        <f>D10</f>
        <v>-982.3324999999968</v>
      </c>
      <c r="F10" s="1">
        <f>D10*E10</f>
        <v>964977.14055624371</v>
      </c>
      <c r="G10" s="1"/>
      <c r="H10" s="1"/>
      <c r="I10" s="1"/>
      <c r="J10" s="1"/>
      <c r="K10" s="1"/>
    </row>
    <row r="11" spans="1:11">
      <c r="B11" s="1">
        <v>17899.73</v>
      </c>
      <c r="C11" s="1">
        <f>$C$3*B11</f>
        <v>17899.73</v>
      </c>
      <c r="D11" s="1">
        <f>$C$3*(B11-$C$15)</f>
        <v>-12082.602499999997</v>
      </c>
      <c r="E11" s="1">
        <f>D11</f>
        <v>-12082.602499999997</v>
      </c>
      <c r="F11" s="1">
        <f>D11*E11</f>
        <v>145989283.17300618</v>
      </c>
      <c r="G11" s="1"/>
      <c r="H11" s="1"/>
      <c r="I11" s="1"/>
      <c r="J11" s="1"/>
      <c r="K11" s="1"/>
    </row>
    <row r="12" spans="1:11">
      <c r="B12" s="1">
        <v>36000</v>
      </c>
      <c r="C12" s="1">
        <f>$C$3*B12</f>
        <v>36000</v>
      </c>
      <c r="D12" s="1">
        <f>$C$3*(B12-$C$15)</f>
        <v>6017.6675000000032</v>
      </c>
      <c r="E12" s="1">
        <f>D12</f>
        <v>6017.6675000000032</v>
      </c>
      <c r="F12" s="1">
        <f>D12*E12</f>
        <v>36212322.140556291</v>
      </c>
      <c r="G12" s="1"/>
      <c r="H12" s="1"/>
      <c r="I12" s="1"/>
      <c r="J12" s="1"/>
      <c r="K12" s="1"/>
    </row>
    <row r="13" spans="1:11">
      <c r="B13" s="1">
        <v>37029.599999999999</v>
      </c>
      <c r="C13" s="1">
        <f>$C$3*B13</f>
        <v>37029.599999999999</v>
      </c>
      <c r="D13" s="1">
        <f>$C$3*(B13-$C$15)</f>
        <v>7047.2675000000017</v>
      </c>
      <c r="E13" s="1">
        <f>D13</f>
        <v>7047.2675000000017</v>
      </c>
      <c r="F13" s="1">
        <f>D13*E13</f>
        <v>49663979.216556273</v>
      </c>
      <c r="G13" s="1"/>
      <c r="H13" s="1"/>
      <c r="I13" s="1"/>
      <c r="J13" s="1"/>
      <c r="K13" s="1"/>
    </row>
    <row r="14" spans="1:11">
      <c r="B14" s="1"/>
      <c r="C14" s="1">
        <f>SUM(C10:C13)</f>
        <v>119929.32999999999</v>
      </c>
      <c r="D14" s="1"/>
      <c r="E14" s="1"/>
      <c r="F14" s="1">
        <f>SUM(F10:F13)</f>
        <v>232830561.67067501</v>
      </c>
      <c r="G14" s="1"/>
      <c r="H14" s="1"/>
      <c r="I14" s="1"/>
      <c r="J14" s="1"/>
      <c r="K14" s="1"/>
    </row>
    <row r="15" spans="1:11">
      <c r="A15" s="2" t="s">
        <v>0</v>
      </c>
      <c r="B15" s="3"/>
      <c r="C15" s="3">
        <f>C14/4</f>
        <v>29982.332499999997</v>
      </c>
      <c r="D15" s="1"/>
      <c r="E15" s="1"/>
      <c r="F15" s="1">
        <f>F14/(4-1)</f>
        <v>77610187.223558336</v>
      </c>
      <c r="G15" s="1" t="s">
        <v>1</v>
      </c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/>
      <c r="C17" s="1"/>
      <c r="D17" s="1"/>
      <c r="E17" s="1"/>
      <c r="F17" s="1">
        <v>8809.66</v>
      </c>
      <c r="G17" s="3" t="s">
        <v>2</v>
      </c>
      <c r="H17" s="3"/>
      <c r="I17" s="1"/>
      <c r="J17" s="1"/>
      <c r="K17" s="1"/>
    </row>
    <row r="18" spans="1:11">
      <c r="B18" s="1"/>
      <c r="C18" s="1"/>
      <c r="D18" s="1"/>
      <c r="E18" s="1"/>
      <c r="F18" s="1">
        <f>F17/C15*100</f>
        <v>29.382837375978006</v>
      </c>
      <c r="G18" s="3" t="s">
        <v>3</v>
      </c>
      <c r="H18" s="3"/>
      <c r="I18" s="1"/>
      <c r="J18" s="1"/>
      <c r="K18" s="1"/>
    </row>
    <row r="19" spans="1:11">
      <c r="B19" s="1"/>
      <c r="C19" s="1" t="s">
        <v>4</v>
      </c>
      <c r="D19" s="1"/>
      <c r="E19" s="1"/>
      <c r="F19" s="1"/>
      <c r="G19" s="1"/>
      <c r="H19" s="1"/>
      <c r="I19" s="1"/>
      <c r="J19" s="1"/>
      <c r="K19" s="1"/>
    </row>
    <row r="20" spans="1:11">
      <c r="B20" s="1">
        <v>400</v>
      </c>
      <c r="C20" s="1">
        <f>$C$3*B20</f>
        <v>400</v>
      </c>
      <c r="D20" s="1">
        <f>$C$3*(B20-$C$25)</f>
        <v>72.5</v>
      </c>
      <c r="E20" s="1">
        <f>D20</f>
        <v>72.5</v>
      </c>
      <c r="F20" s="1">
        <f>D20*E20</f>
        <v>5256.25</v>
      </c>
      <c r="G20" s="1"/>
      <c r="H20" s="1"/>
      <c r="I20" s="1"/>
      <c r="J20" s="1"/>
      <c r="K20" s="1"/>
    </row>
    <row r="21" spans="1:11">
      <c r="B21" s="1">
        <v>280</v>
      </c>
      <c r="C21" s="1">
        <f>$C$3*B21</f>
        <v>280</v>
      </c>
      <c r="D21" s="1">
        <f>$C$3*(B21-$C$25)</f>
        <v>-47.5</v>
      </c>
      <c r="E21" s="1">
        <f>D21</f>
        <v>-47.5</v>
      </c>
      <c r="F21" s="1">
        <f>D21*E21</f>
        <v>2256.25</v>
      </c>
      <c r="G21" s="1"/>
      <c r="H21" s="1"/>
      <c r="I21" s="1"/>
      <c r="J21" s="1"/>
      <c r="K21" s="1"/>
    </row>
    <row r="22" spans="1:11">
      <c r="B22" s="1">
        <v>330</v>
      </c>
      <c r="C22" s="1">
        <f>$C$3*B22</f>
        <v>330</v>
      </c>
      <c r="D22" s="1">
        <f>$C$3*(B22-$C$25)</f>
        <v>2.5</v>
      </c>
      <c r="E22" s="1">
        <f>D22</f>
        <v>2.5</v>
      </c>
      <c r="F22" s="1">
        <f>D22*E22</f>
        <v>6.25</v>
      </c>
      <c r="G22" s="1"/>
      <c r="H22" s="1"/>
      <c r="I22" s="1"/>
      <c r="J22" s="1"/>
      <c r="K22" s="1"/>
    </row>
    <row r="23" spans="1:11">
      <c r="B23" s="1">
        <v>300</v>
      </c>
      <c r="C23" s="1">
        <f>$C$3*B23</f>
        <v>300</v>
      </c>
      <c r="D23" s="1">
        <f>$C$3*(B23-$C$25)</f>
        <v>-27.5</v>
      </c>
      <c r="E23" s="1">
        <f>D23</f>
        <v>-27.5</v>
      </c>
      <c r="F23" s="1">
        <f>D23*E23</f>
        <v>756.25</v>
      </c>
      <c r="G23" s="1"/>
      <c r="H23" s="1"/>
      <c r="I23" s="1"/>
      <c r="J23" s="1"/>
      <c r="K23" s="1"/>
    </row>
    <row r="24" spans="1:11">
      <c r="B24" s="1"/>
      <c r="C24" s="1">
        <f>SUM(C20:C23)</f>
        <v>1310</v>
      </c>
      <c r="D24" s="1"/>
      <c r="E24" s="1"/>
      <c r="F24" s="1">
        <f>SUM(F20:F23)</f>
        <v>8275</v>
      </c>
      <c r="G24" s="1"/>
      <c r="H24" s="1"/>
      <c r="I24" s="1"/>
      <c r="J24" s="1"/>
      <c r="K24" s="1"/>
    </row>
    <row r="25" spans="1:11">
      <c r="A25" s="2" t="s">
        <v>0</v>
      </c>
      <c r="B25" s="3"/>
      <c r="C25" s="3">
        <f>C24/4</f>
        <v>327.5</v>
      </c>
      <c r="D25" s="1"/>
      <c r="E25" s="1"/>
      <c r="F25" s="1">
        <f>F24/(4-1)</f>
        <v>2758.3333333333335</v>
      </c>
      <c r="G25" s="1" t="s">
        <v>1</v>
      </c>
      <c r="H25" s="1"/>
      <c r="I25" s="1"/>
      <c r="J25" s="1"/>
      <c r="K25" s="1"/>
    </row>
    <row r="26" spans="1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B27" s="1"/>
      <c r="C27" s="1"/>
      <c r="D27" s="1"/>
      <c r="E27" s="1"/>
      <c r="F27" s="1">
        <v>52.518999999999998</v>
      </c>
      <c r="G27" s="1" t="s">
        <v>2</v>
      </c>
      <c r="H27" s="1"/>
      <c r="I27" s="1"/>
      <c r="J27" s="1"/>
      <c r="K27" s="1"/>
    </row>
    <row r="28" spans="1:11">
      <c r="B28" s="1"/>
      <c r="C28" s="1"/>
      <c r="D28" s="1"/>
      <c r="E28" s="1"/>
      <c r="F28" s="1">
        <f>F27/C25*100</f>
        <v>16.036335877862594</v>
      </c>
      <c r="G28" s="1" t="s">
        <v>3</v>
      </c>
      <c r="H28" s="1"/>
      <c r="I28" s="1"/>
      <c r="J28" s="1"/>
      <c r="K28" s="1"/>
    </row>
    <row r="29" spans="1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1">
        <v>800</v>
      </c>
      <c r="D30" s="1">
        <v>400</v>
      </c>
      <c r="E30" s="1"/>
      <c r="F30" s="1"/>
      <c r="G30" s="1"/>
      <c r="H30" s="1"/>
      <c r="I30" s="1"/>
      <c r="J30" s="1"/>
      <c r="K30" s="1"/>
    </row>
    <row r="31" spans="1:11">
      <c r="B31" s="1"/>
      <c r="C31" s="1">
        <v>4</v>
      </c>
      <c r="D31" s="1">
        <v>280</v>
      </c>
      <c r="E31" s="1"/>
      <c r="F31" s="1"/>
      <c r="G31" s="1"/>
      <c r="H31" s="1"/>
      <c r="I31" s="1"/>
      <c r="J31" s="1"/>
      <c r="K31" s="1"/>
    </row>
    <row r="32" spans="1:11">
      <c r="B32" s="1"/>
      <c r="C32" s="1"/>
      <c r="D32" s="1">
        <v>330</v>
      </c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>
        <v>300</v>
      </c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3">
        <f>SUM(D30:D33)</f>
        <v>1310</v>
      </c>
      <c r="E34" s="1">
        <f>C30/C31*D34</f>
        <v>262000</v>
      </c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</sheetData>
  <phoneticPr fontId="2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60"/>
  <sheetViews>
    <sheetView tabSelected="1" view="pageBreakPreview" topLeftCell="A7" zoomScaleNormal="60" workbookViewId="0">
      <selection activeCell="J14" sqref="J14:J16"/>
    </sheetView>
  </sheetViews>
  <sheetFormatPr defaultRowHeight="14.4" outlineLevelRow="1" outlineLevelCol="1"/>
  <cols>
    <col min="2" max="2" width="22.5546875" customWidth="1"/>
    <col min="3" max="3" width="13.109375" customWidth="1"/>
    <col min="4" max="4" width="16.33203125" customWidth="1"/>
    <col min="5" max="5" width="16.109375" hidden="1" customWidth="1" outlineLevel="1"/>
    <col min="6" max="6" width="14" hidden="1" customWidth="1" outlineLevel="1"/>
    <col min="7" max="7" width="13" hidden="1" customWidth="1" outlineLevel="1"/>
    <col min="8" max="8" width="17.6640625" hidden="1" customWidth="1" outlineLevel="1"/>
    <col min="9" max="9" width="17.6640625" customWidth="1" collapsed="1"/>
    <col min="10" max="10" width="13.88671875" customWidth="1"/>
    <col min="11" max="11" width="27.109375" customWidth="1"/>
    <col min="12" max="12" width="12.6640625" hidden="1" customWidth="1" outlineLevel="1"/>
    <col min="13" max="13" width="9.109375" hidden="1" customWidth="1" outlineLevel="1"/>
    <col min="14" max="14" width="9.10937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5" t="s">
        <v>10</v>
      </c>
    </row>
    <row r="7" spans="2:13" ht="20.25" customHeight="1">
      <c r="I7" s="15" t="s">
        <v>11</v>
      </c>
    </row>
    <row r="8" spans="2:13" ht="20.25" customHeight="1">
      <c r="I8" s="15" t="s">
        <v>12</v>
      </c>
    </row>
    <row r="9" spans="2:13" ht="20.25" customHeight="1">
      <c r="F9" s="15"/>
    </row>
    <row r="10" spans="2:13" ht="20.25" customHeight="1" thickBot="1"/>
    <row r="11" spans="2:13" ht="20.25" customHeight="1">
      <c r="B11" s="23" t="s">
        <v>14</v>
      </c>
      <c r="C11" s="23" t="s">
        <v>6</v>
      </c>
      <c r="D11" s="34" t="s">
        <v>7</v>
      </c>
      <c r="E11" s="7"/>
      <c r="F11" s="17"/>
      <c r="G11" s="17"/>
      <c r="H11" s="17"/>
      <c r="I11" s="23" t="s">
        <v>9</v>
      </c>
      <c r="J11" s="23" t="s">
        <v>0</v>
      </c>
      <c r="K11" s="13"/>
      <c r="L11" s="23" t="s">
        <v>8</v>
      </c>
      <c r="M11" s="23"/>
    </row>
    <row r="12" spans="2:13" ht="20.25" customHeight="1">
      <c r="B12" s="24"/>
      <c r="C12" s="24"/>
      <c r="D12" s="24"/>
      <c r="E12" s="8"/>
      <c r="F12" s="18"/>
      <c r="G12" s="18"/>
      <c r="H12" s="18"/>
      <c r="I12" s="24"/>
      <c r="J12" s="24"/>
      <c r="K12" s="14"/>
      <c r="L12" s="24"/>
      <c r="M12" s="24"/>
    </row>
    <row r="13" spans="2:13" ht="39" customHeight="1" thickBot="1">
      <c r="B13" s="35"/>
      <c r="C13" s="35"/>
      <c r="D13" s="35"/>
      <c r="E13" s="9"/>
      <c r="F13" s="19"/>
      <c r="G13" s="19"/>
      <c r="H13" s="19"/>
      <c r="I13" s="35"/>
      <c r="J13" s="35"/>
      <c r="K13" s="20"/>
      <c r="L13" s="24"/>
      <c r="M13" s="24"/>
    </row>
    <row r="14" spans="2:13">
      <c r="B14" s="30">
        <f>D25/J14*100</f>
        <v>0.39429244496507848</v>
      </c>
      <c r="C14" s="32">
        <v>3</v>
      </c>
      <c r="D14" s="21">
        <v>19947</v>
      </c>
      <c r="E14" s="16">
        <f>$E$1*D14</f>
        <v>19947</v>
      </c>
      <c r="F14" s="16">
        <f>$E$1*(D14-$J$14)</f>
        <v>-65.333333333332121</v>
      </c>
      <c r="G14" s="16">
        <f>F14</f>
        <v>-65.333333333332121</v>
      </c>
      <c r="H14" s="16">
        <f>F14*G14</f>
        <v>4268.4444444442861</v>
      </c>
      <c r="I14" s="25">
        <v>3</v>
      </c>
      <c r="J14" s="27">
        <f>E17/I14</f>
        <v>20012.333333333332</v>
      </c>
      <c r="K14" s="29">
        <f>C14/I14*(D14+D15+D16)</f>
        <v>60037</v>
      </c>
      <c r="L14" s="12">
        <f>K14/C14</f>
        <v>20012.333333333332</v>
      </c>
      <c r="M14" s="1"/>
    </row>
    <row r="15" spans="2:13">
      <c r="B15" s="31"/>
      <c r="C15" s="33"/>
      <c r="D15" s="22">
        <v>20100</v>
      </c>
      <c r="E15" s="11">
        <f>$E$1*D15</f>
        <v>20100</v>
      </c>
      <c r="F15" s="11">
        <f>$E$1*(D15-$J$14)</f>
        <v>87.666666666667879</v>
      </c>
      <c r="G15" s="11">
        <f>F15</f>
        <v>87.666666666667879</v>
      </c>
      <c r="H15" s="11">
        <f>F15*G15</f>
        <v>7685.4444444446572</v>
      </c>
      <c r="I15" s="26"/>
      <c r="J15" s="27"/>
      <c r="K15" s="29"/>
      <c r="L15" s="12"/>
      <c r="M15" s="1"/>
    </row>
    <row r="16" spans="2:13">
      <c r="B16" s="31"/>
      <c r="C16" s="33"/>
      <c r="D16" s="22">
        <v>19990</v>
      </c>
      <c r="E16" s="11">
        <f>$E$1*D16</f>
        <v>19990</v>
      </c>
      <c r="F16" s="11">
        <f>$E$1*(D16-$J$14)</f>
        <v>-22.333333333332121</v>
      </c>
      <c r="G16" s="11">
        <f>F16</f>
        <v>-22.333333333332121</v>
      </c>
      <c r="H16" s="11">
        <f>F16*G16</f>
        <v>498.7777777777236</v>
      </c>
      <c r="I16" s="26"/>
      <c r="J16" s="28"/>
      <c r="K16" s="30"/>
      <c r="L16" s="12"/>
      <c r="M16" s="1"/>
    </row>
    <row r="17" spans="2:15" hidden="1" outlineLevel="1">
      <c r="D17" s="11">
        <f>$E$17</f>
        <v>60037</v>
      </c>
      <c r="E17" s="11">
        <f>SUM(E14:E16)</f>
        <v>60037</v>
      </c>
      <c r="F17" s="11"/>
      <c r="G17" s="11"/>
      <c r="H17" s="11">
        <f>SUM(H14:H16)</f>
        <v>12452.666666666666</v>
      </c>
      <c r="I17" s="1"/>
      <c r="J17" s="1"/>
      <c r="K17" s="1"/>
      <c r="L17" s="1"/>
      <c r="M17" s="1"/>
    </row>
    <row r="18" spans="2:15" hidden="1" outlineLevel="1">
      <c r="B18" s="6"/>
      <c r="D18" s="5"/>
      <c r="F18" s="10"/>
      <c r="G18" s="5"/>
      <c r="J18" s="1"/>
      <c r="K18" s="1"/>
      <c r="L18" s="1"/>
      <c r="M18" s="1"/>
    </row>
    <row r="19" spans="2:15" hidden="1" outlineLevel="1">
      <c r="D19" s="1"/>
      <c r="F19" s="5"/>
      <c r="G19" s="5"/>
      <c r="H19" s="1"/>
      <c r="I19" s="1"/>
      <c r="J19" s="1"/>
      <c r="K19" s="1"/>
      <c r="L19" s="1"/>
      <c r="M19" s="1"/>
    </row>
    <row r="20" spans="2:15" hidden="1" outlineLevel="1">
      <c r="D20" s="1"/>
      <c r="F20" s="5"/>
      <c r="G20" s="5"/>
      <c r="J20" s="1"/>
      <c r="K20" s="1"/>
      <c r="L20" s="1"/>
      <c r="M20" s="1"/>
    </row>
    <row r="21" spans="2:15" hidden="1" outlineLevel="1">
      <c r="D21" s="1"/>
      <c r="F21" s="5"/>
      <c r="G21" s="5"/>
      <c r="J21" s="1"/>
      <c r="K21" s="1"/>
      <c r="L21" s="1"/>
      <c r="M21" s="1"/>
    </row>
    <row r="22" spans="2:15" hidden="1" outlineLevel="1">
      <c r="D22" s="1"/>
      <c r="E22" s="1"/>
      <c r="F22" s="5"/>
      <c r="G22" s="5"/>
      <c r="J22" s="1"/>
      <c r="K22" s="1"/>
      <c r="L22" s="1"/>
      <c r="M22" s="1"/>
    </row>
    <row r="23" spans="2:15" hidden="1" outlineLevel="1">
      <c r="B23" s="2" t="s">
        <v>0</v>
      </c>
      <c r="E23" s="1"/>
      <c r="F23" s="5"/>
      <c r="G23" s="5"/>
      <c r="J23" s="1"/>
      <c r="K23" s="1"/>
      <c r="L23" s="1"/>
      <c r="M23" s="1"/>
    </row>
    <row r="24" spans="2:15" hidden="1" outlineLevel="1">
      <c r="B24" s="5" t="s">
        <v>1</v>
      </c>
      <c r="D24" s="1">
        <f>H17/($I$14-1)</f>
        <v>6226.333333333333</v>
      </c>
      <c r="E24" s="1"/>
      <c r="F24" s="5"/>
      <c r="G24" s="5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78,9071183945614</v>
      </c>
      <c r="E25" s="1"/>
      <c r="F25" s="5"/>
      <c r="G25" s="5"/>
      <c r="J25" s="1"/>
      <c r="K25" s="1"/>
      <c r="L25" s="1"/>
      <c r="M25" s="1"/>
    </row>
    <row r="26" spans="2:15" hidden="1" outlineLevel="1">
      <c r="B26" s="3" t="s">
        <v>3</v>
      </c>
      <c r="E26" s="1"/>
      <c r="F26" s="5"/>
      <c r="G26" s="5"/>
      <c r="J26" s="1"/>
      <c r="K26" s="1"/>
      <c r="L26" s="1"/>
      <c r="M26" s="1"/>
    </row>
    <row r="27" spans="2:15" collapsed="1">
      <c r="D27" s="1"/>
      <c r="E27" s="1"/>
      <c r="F27" s="5"/>
      <c r="G27" s="5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5"/>
      <c r="E30" s="1"/>
      <c r="G30" s="1"/>
      <c r="H30" s="1"/>
      <c r="I30" s="1"/>
      <c r="J30" s="1"/>
      <c r="K30" s="1"/>
      <c r="L30" s="1"/>
      <c r="M30" s="1"/>
    </row>
    <row r="31" spans="2:15">
      <c r="D31" s="15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5"/>
      <c r="F32" s="6"/>
      <c r="G32" s="1"/>
      <c r="H32" s="1"/>
      <c r="I32" s="1"/>
      <c r="J32" s="1"/>
      <c r="K32" s="1"/>
      <c r="L32" s="1"/>
      <c r="M32" s="1"/>
      <c r="O32" s="1"/>
    </row>
    <row r="33" spans="4:13">
      <c r="D33" s="15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scale="72" orientation="portrait" horizontalDpi="180" verticalDpi="18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ЭП дисперсия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2015-07-30T05:42:19Z</cp:lastPrinted>
  <dcterms:created xsi:type="dcterms:W3CDTF">2006-09-28T05:33:49Z</dcterms:created>
  <dcterms:modified xsi:type="dcterms:W3CDTF">2018-08-13T08:15:58Z</dcterms:modified>
</cp:coreProperties>
</file>